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997FF6AB-90A4-43BC-BA9C-85E87FE37987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32.1. Đất ở tại nông thôn" sheetId="12" r:id="rId3"/>
    <sheet name="32.2. Đất TMDV tại nông thôn" sheetId="19" r:id="rId4"/>
    <sheet name="32.3. Đất SXPNN tại nông thôn" sheetId="20" r:id="rId5"/>
    <sheet name="32.4. Đất NN" sheetId="18" r:id="rId6"/>
  </sheets>
  <externalReferences>
    <externalReference r:id="rId7"/>
  </externalReferences>
  <definedNames>
    <definedName name="_xlnm._FilterDatabase" localSheetId="2" hidden="1">'32.1. Đất ở tại nông thôn'!$A$6:$N$16</definedName>
    <definedName name="_xlnm._FilterDatabase" localSheetId="1" hidden="1">'8.2. H. Tràng Định ONT'!$A$5:$R$83</definedName>
    <definedName name="_xlnm.Print_Area" localSheetId="2">'32.1. Đất ở tại nông thôn'!$A$1:$J$16</definedName>
    <definedName name="_xlnm.Print_Area" localSheetId="3">'32.2. Đất TMDV tại nông thôn'!$A$1:$J$16</definedName>
    <definedName name="_xlnm.Print_Area" localSheetId="4">'32.3. Đất SXPNN tại nông thôn'!$A$1:$J$16</definedName>
    <definedName name="_xlnm.Print_Titles" localSheetId="2">'32.1.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B19" i="18" s="1"/>
  <c r="B25" i="18" s="1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16" i="20" l="1"/>
  <c r="E8" i="20"/>
  <c r="F8" i="20"/>
  <c r="F10" i="20"/>
  <c r="F11" i="20"/>
  <c r="F12" i="20"/>
  <c r="F13" i="20"/>
  <c r="F7" i="20"/>
  <c r="E7" i="20"/>
  <c r="F16" i="19"/>
  <c r="E8" i="19"/>
  <c r="F8" i="19"/>
  <c r="J8" i="19" s="1"/>
  <c r="F10" i="19"/>
  <c r="F11" i="19"/>
  <c r="F12" i="19"/>
  <c r="F13" i="19"/>
  <c r="F7" i="19"/>
  <c r="E7" i="19"/>
  <c r="J8" i="20" l="1"/>
  <c r="J7" i="19"/>
  <c r="J7" i="20"/>
  <c r="G7" i="12" l="1"/>
  <c r="G7" i="20" s="1"/>
  <c r="H7" i="12"/>
  <c r="H7" i="20" s="1"/>
  <c r="J7" i="12"/>
  <c r="G8" i="12"/>
  <c r="G8" i="20" s="1"/>
  <c r="J8" i="12"/>
  <c r="G10" i="12"/>
  <c r="G10" i="20" s="1"/>
  <c r="G11" i="12"/>
  <c r="G11" i="20" s="1"/>
  <c r="G12" i="12"/>
  <c r="G12" i="20" s="1"/>
  <c r="G13" i="12"/>
  <c r="G13" i="20" s="1"/>
  <c r="G8" i="19" l="1"/>
  <c r="G12" i="19"/>
  <c r="H7" i="19"/>
  <c r="G7" i="19"/>
  <c r="G13" i="19"/>
  <c r="G11" i="19"/>
  <c r="G10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<sst xmlns="http://schemas.openxmlformats.org/spreadsheetml/2006/main" count="1180" uniqueCount="681">
  <si>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</si>
  <si>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</si>
  <si>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</si>
  <si>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</si>
  <si>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</si>
  <si>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</si>
  <si>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</si>
  <si>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</si>
  <si>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</si>
  <si>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</si>
  <si>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</si>
  <si>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</si>
  <si>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</si>
  <si>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</si>
  <si>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</si>
  <si>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</si>
  <si>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</si>
  <si>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</si>
  <si>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</si>
  <si>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</si>
  <si>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</si>
  <si>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</si>
  <si>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</si>
  <si>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</si>
  <si>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</si>
  <si>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</si>
  <si>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</si>
  <si>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</si>
  <si>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</si>
  <si>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</si>
  <si>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</si>
  <si>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</si>
  <si>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</si>
  <si>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</si>
  <si>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</si>
  <si>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</si>
  <si>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</si>
  <si>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</si>
  <si>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</si>
  <si>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</si>
  <si>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</si>
  <si>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</si>
  <si>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</si>
  <si>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</si>
  <si>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</si>
  <si>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</si>
  <si>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</si>
  <si>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</si>
  <si>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</si>
  <si>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</si>
  <si>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</si>
  <si>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</si>
  <si>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</si>
  <si>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</si>
  <si>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</si>
  <si>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</si>
  <si>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</si>
  <si>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</si>
  <si>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</si>
  <si>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</si>
  <si>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</si>
  <si>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</si>
  <si>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</si>
  <si>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</si>
  <si>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</si>
  <si>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</si>
  <si>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</si>
  <si>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</si>
  <si>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</si>
  <si>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</si>
  <si>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</si>
  <si>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</si>
  <si>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</si>
  <si>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</si>
  <si>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</si>
  <si>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</si>
  <si>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</si>
  <si>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</si>
  <si>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</si>
  <si>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</si>
  <si>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</si>
  <si>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</si>
  <si>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</si>
  <si>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</si>
  <si>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</si>
  <si>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</si>
  <si>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</si>
  <si>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</si>
  <si>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</si>
  <si>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</si>
  <si>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</si>
  <si>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</si>
  <si>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</si>
  <si>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</si>
  <si>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</si>
  <si>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</si>
  <si>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</si>
  <si>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</si>
  <si>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</si>
  <si>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</si>
  <si>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</si>
  <si>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</si>
  <si>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</si>
  <si>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</si>
  <si>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</si>
  <si>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</si>
  <si>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</si>
  <si>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</si>
  <si>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</si>
  <si>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</si>
  <si>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</si>
  <si>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</si>
  <si>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</si>
  <si>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</si>
  <si>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</si>
  <si>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</si>
  <si>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</si>
  <si>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</si>
  <si>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</si>
  <si>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</si>
  <si>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</si>
  <si>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</si>
  <si>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</si>
  <si>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</si>
  <si>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</si>
  <si>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</si>
  <si>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</si>
  <si>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</si>
  <si>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</si>
  <si>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</si>
  <si>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</si>
  <si>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</si>
  <si>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</si>
  <si>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</si>
  <si>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</si>
  <si>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</si>
  <si>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</si>
  <si>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</si>
  <si>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</si>
  <si>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</si>
  <si>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</si>
  <si>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</si>
  <si>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</si>
  <si>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</si>
  <si>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</si>
  <si>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</si>
  <si>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</si>
  <si>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</si>
  <si>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</si>
  <si>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</si>
  <si>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</si>
  <si>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</si>
  <si>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</si>
  <si>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</si>
  <si>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</si>
  <si>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</si>
  <si>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</si>
  <si>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</si>
  <si>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</si>
  <si>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</si>
  <si>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</si>
  <si>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</si>
  <si>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</si>
  <si>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</si>
  <si>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</si>
  <si>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</si>
  <si>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</si>
  <si>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</si>
  <si>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</si>
  <si>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</si>
  <si>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</si>
  <si>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</si>
  <si>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</si>
  <si>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</si>
  <si>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</si>
  <si>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</si>
  <si>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</si>
  <si>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</si>
  <si>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</si>
  <si>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</si>
  <si>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</si>
  <si>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</si>
  <si>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</si>
  <si>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</si>
  <si>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</si>
  <si>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</si>
  <si>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</si>
  <si>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</si>
  <si>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</si>
  <si>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</si>
  <si>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</si>
  <si>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</si>
  <si>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</si>
  <si>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</si>
  <si>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</si>
  <si>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</si>
  <si>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</si>
  <si>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</si>
  <si>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</si>
  <si>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</si>
  <si>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</si>
  <si>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</si>
  <si>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</si>
  <si>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</si>
  <si>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</si>
  <si>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</si>
  <si>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</si>
  <si>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</si>
  <si>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</si>
  <si>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</si>
  <si>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</si>
  <si>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</si>
  <si>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</si>
  <si>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</si>
  <si>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</si>
  <si>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</si>
  <si>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</si>
  <si>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</si>
  <si>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</si>
  <si>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</si>
  <si>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</si>
  <si>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</si>
  <si>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</si>
  <si>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</si>
  <si>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</si>
  <si>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</si>
  <si>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</si>
  <si>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</si>
  <si>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</si>
  <si>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</si>
  <si>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</si>
  <si>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</si>
  <si>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</si>
  <si>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</si>
  <si>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</si>
  <si>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</si>
  <si>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</si>
  <si>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</si>
  <si>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</si>
  <si>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</si>
  <si>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</si>
  <si>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</si>
  <si>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</si>
  <si>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</si>
  <si>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</si>
  <si>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</si>
  <si>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</si>
  <si>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</si>
  <si>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</si>
  <si>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</si>
  <si>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</si>
  <si>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</si>
  <si>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</si>
  <si>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</si>
  <si>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</si>
  <si>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</si>
  <si>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</si>
  <si>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</si>
  <si>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</si>
  <si>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</si>
  <si>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</si>
  <si>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</si>
  <si>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</si>
  <si>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</si>
  <si>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</si>
  <si>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</si>
  <si>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</si>
  <si>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</si>
  <si>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</si>
  <si>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</si>
  <si>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</si>
  <si>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</si>
  <si>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</si>
  <si>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</si>
  <si>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</si>
  <si>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</si>
  <si>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</si>
  <si>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</si>
  <si>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</si>
  <si>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</si>
  <si>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</si>
  <si>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</si>
  <si>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</si>
  <si>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</si>
  <si>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</si>
  <si>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</si>
  <si>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</si>
  <si>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</si>
  <si>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</si>
  <si>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</si>
  <si>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</si>
  <si>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</si>
  <si>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</si>
  <si>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</si>
  <si>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</si>
  <si>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</si>
  <si>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</si>
  <si>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</si>
  <si>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</si>
  <si>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</si>
  <si>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</si>
  <si>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</si>
  <si>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</si>
  <si>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</si>
  <si>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</si>
  <si>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</si>
  <si>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</si>
  <si>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</si>
  <si>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</si>
  <si>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</si>
  <si>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</si>
  <si>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</si>
  <si>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</si>
  <si>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</si>
  <si>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</si>
  <si>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</si>
  <si>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</si>
  <si>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</si>
  <si>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</si>
  <si>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</si>
  <si>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</si>
  <si>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</si>
  <si>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</si>
  <si>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</si>
  <si>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</si>
  <si>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</si>
  <si>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</si>
  <si>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</si>
  <si>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</si>
  <si>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</si>
  <si>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</si>
  <si>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</si>
  <si>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</si>
  <si>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</si>
  <si>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</si>
  <si>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</si>
  <si>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</si>
  <si>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</si>
  <si>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</si>
  <si>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</si>
  <si>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</si>
  <si>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</si>
  <si>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</si>
  <si>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</si>
  <si>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</si>
  <si>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</si>
  <si>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</si>
  <si>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</si>
  <si>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</si>
  <si>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</si>
  <si>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</si>
  <si>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</si>
  <si>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</si>
  <si>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</si>
  <si>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</si>
  <si>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</si>
  <si>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</si>
  <si>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</si>
  <si>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</si>
  <si>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</si>
  <si>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</si>
  <si>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</si>
  <si>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</si>
  <si>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</si>
  <si>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</si>
  <si>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</si>
  <si>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</si>
  <si>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</si>
  <si>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</si>
  <si>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</si>
  <si>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</si>
  <si>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</si>
  <si>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</si>
  <si>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</si>
  <si>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</si>
  <si>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</si>
  <si>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</si>
  <si>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</si>
  <si>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</si>
  <si>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</si>
  <si>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</si>
  <si>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</si>
  <si>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</si>
  <si>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</si>
  <si>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</si>
  <si>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</si>
  <si>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</si>
  <si>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</si>
  <si>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</si>
  <si>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</si>
  <si>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</si>
  <si>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</si>
  <si>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</si>
  <si>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</si>
  <si>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</si>
  <si>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</si>
  <si>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</si>
  <si>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</si>
  <si>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</si>
  <si>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</si>
  <si>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</si>
  <si>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</si>
  <si>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</si>
  <si>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</si>
  <si>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</si>
  <si>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</si>
  <si>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</si>
  <si>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</si>
  <si>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</si>
  <si>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</si>
  <si>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</si>
  <si>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</si>
  <si>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</si>
  <si>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</si>
  <si>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</si>
  <si>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</si>
  <si>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</si>
  <si>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</si>
  <si>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</si>
  <si>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</si>
  <si>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</si>
  <si>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</si>
  <si>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</si>
  <si>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</si>
  <si>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</si>
  <si>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</si>
  <si>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</si>
  <si>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</si>
  <si>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</si>
  <si>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</si>
  <si>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</si>
  <si>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</si>
  <si>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</si>
  <si>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</si>
  <si>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</si>
  <si>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</si>
  <si>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</si>
  <si>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</si>
  <si>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</si>
  <si>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</si>
  <si>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</si>
  <si>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</si>
  <si>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</si>
  <si>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</si>
  <si>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</si>
  <si>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</si>
  <si>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</si>
  <si>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</si>
  <si>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</si>
  <si>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</si>
  <si>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</si>
  <si>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</si>
  <si>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</si>
  <si>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</si>
  <si>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</si>
  <si>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</si>
  <si>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</si>
  <si>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</si>
  <si>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</si>
  <si>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</si>
  <si>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</si>
  <si>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</si>
  <si>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</si>
  <si>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</si>
  <si>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</si>
  <si>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</si>
  <si>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</si>
  <si>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</si>
  <si>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</si>
  <si>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</si>
  <si>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</si>
  <si>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</si>
  <si>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</si>
  <si>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</si>
  <si>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</si>
  <si>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</si>
  <si>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</si>
  <si>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</si>
  <si>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</si>
  <si>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</si>
  <si>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</si>
  <si>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</si>
  <si>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</si>
  <si>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</si>
  <si>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</si>
  <si>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</si>
  <si>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</si>
  <si>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</si>
  <si>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</si>
  <si>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</si>
  <si>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</si>
  <si>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</si>
  <si>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</si>
  <si>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</si>
  <si>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</si>
  <si>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</si>
  <si>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</si>
  <si>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</si>
  <si>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</si>
  <si>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</si>
  <si>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</si>
  <si>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</si>
  <si>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</si>
  <si>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</si>
  <si>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</si>
  <si>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</si>
  <si>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</si>
  <si>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</si>
  <si>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</si>
  <si>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</si>
  <si>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</si>
  <si>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</si>
  <si>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</si>
  <si>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</si>
  <si>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</si>
  <si>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</si>
  <si>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</si>
  <si>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</si>
  <si>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</si>
  <si>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</si>
  <si>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</si>
  <si>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</si>
  <si>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</si>
  <si>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</si>
  <si>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</si>
  <si>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</si>
  <si>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</si>
  <si>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</si>
  <si>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</si>
  <si>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</si>
  <si>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</si>
  <si>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</si>
  <si>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</si>
  <si>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</si>
  <si>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</si>
  <si>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</si>
  <si>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</si>
  <si>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</si>
  <si>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</si>
  <si>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</si>
  <si>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</si>
  <si>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</si>
  <si>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</si>
  <si>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</si>
  <si>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</si>
  <si>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</si>
  <si>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</si>
  <si>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</si>
  <si>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</si>
  <si>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</si>
  <si>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</si>
  <si>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</si>
  <si>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</si>
  <si>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</si>
  <si>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</si>
  <si>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</si>
  <si>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</si>
  <si>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</si>
  <si>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</si>
  <si>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</si>
  <si>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</si>
  <si>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</si>
  <si>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</si>
  <si>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</si>
  <si>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</si>
  <si>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</si>
  <si>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</si>
  <si>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</si>
  <si>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</si>
  <si>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</si>
  <si>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</si>
  <si>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</si>
  <si>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</si>
  <si>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</si>
  <si>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</si>
  <si>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</si>
  <si>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</si>
  <si>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</si>
  <si>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</si>
  <si>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</si>
  <si>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</si>
  <si>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</si>
  <si>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</si>
  <si>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</si>
  <si>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</si>
  <si>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</si>
  <si>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</si>
  <si>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</si>
  <si>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</si>
  <si>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</si>
  <si>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</si>
  <si>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</si>
  <si>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</si>
  <si>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</si>
  <si>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</si>
  <si>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</si>
  <si>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</si>
  <si>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</si>
  <si>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</si>
  <si>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</si>
  <si>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</si>
  <si>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</si>
  <si>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</si>
  <si>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</si>
  <si>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</si>
  <si>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</si>
  <si>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</si>
  <si>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</si>
  <si>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</si>
  <si>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</si>
  <si>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</si>
  <si>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</si>
  <si>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</si>
  <si>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</si>
  <si>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</si>
  <si>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</si>
  <si>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</si>
  <si>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</si>
  <si>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</si>
  <si>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</si>
  <si>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</si>
  <si>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</si>
  <si>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</si>
  <si>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</si>
  <si>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</si>
  <si>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</si>
  <si>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</si>
  <si>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</si>
  <si>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</si>
  <si>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</si>
  <si>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</si>
  <si>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</si>
  <si>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</si>
  <si>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</si>
  <si>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</si>
  <si>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</si>
  <si>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</si>
  <si>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</si>
  <si>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</si>
  <si>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</si>
  <si>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</si>
  <si>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</si>
  <si>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</si>
  <si>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</si>
  <si>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</si>
  <si>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</si>
  <si>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</si>
  <si>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</si>
  <si>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</si>
  <si>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</si>
  <si>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</si>
  <si>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Cụm chợ xã Hội Hoan</t>
  </si>
  <si>
    <t>Ngầm Cốc Lầy, đến ngã ba Pác Chào và khu vực bám mặt chợ</t>
  </si>
  <si>
    <t>Đường Hội Hoan - Nam La</t>
  </si>
  <si>
    <t>Ngầm Cốc Lầy (Thôn Háng Van)</t>
  </si>
  <si>
    <t>Ngầm Cốc Lìu (Thôn Bản Van)</t>
  </si>
  <si>
    <t>Đường tỉnh 231 (đoạn 1)</t>
  </si>
  <si>
    <t>NVH thôn Bản Cáp</t>
  </si>
  <si>
    <t>Km 14+700</t>
  </si>
  <si>
    <t>Đường tỉnh 231 (đoạn 2)</t>
  </si>
  <si>
    <t>Ngã ba Pác Chào</t>
  </si>
  <si>
    <t>Nhà trực vận hành điện +150m</t>
  </si>
  <si>
    <t>Đường tỉnh 233</t>
  </si>
  <si>
    <t>Ngã ba giao với ĐT 231</t>
  </si>
  <si>
    <t>Đường rẻ Trường Mầm non Gia Miễn</t>
  </si>
  <si>
    <t>Đường KDC thôn Bản Kìa</t>
  </si>
  <si>
    <t>Từ ngã 3 Pác Chào</t>
  </si>
  <si>
    <t>Cổng chào thôn Bản Kìa</t>
  </si>
  <si>
    <t>BẢNG 32.1: BẢNG GIÁ ĐẤT Ở TẠI NÔNG THÔN</t>
  </si>
  <si>
    <t>Trạm y tế xã Hội Hoan</t>
  </si>
  <si>
    <t>Ghi chú: Các vị trí (Vị trí 2, vị trí 3) không có mức giá thì áp dụng theo bảng giá đất các khu vực còn lại tại nông thôn.</t>
  </si>
  <si>
    <t>Khu vực còn lại</t>
  </si>
  <si>
    <t>Đường tỉnh 231</t>
  </si>
  <si>
    <t>BẢNG 32.2: BẢNG GIÁ ĐẤT THƯƠNG MẠI, DỊCH VỤ TẠI NÔNG THÔN</t>
  </si>
  <si>
    <t>Giá đất tư vấn đề xuất</t>
  </si>
  <si>
    <t>Giá đất theo BGĐ cũ</t>
  </si>
  <si>
    <t>32. Xã Hội Hoan</t>
  </si>
  <si>
    <t>BẢNG 32.4: BẢNG GIÁ ĐẤT NÔNG NGHIỆP</t>
  </si>
  <si>
    <t xml:space="preserve">Tên đơn vị hành chính </t>
  </si>
  <si>
    <t>Xã Hội Hoan</t>
  </si>
  <si>
    <t>BẢNG 32.3: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</si>
</sst>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x14ac:dyDescent="0.3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31.2" x14ac:dyDescent="0.3">
      <c r="A4" s="91" t="s">
        <v>2</v>
      </c>
      <c r="B4" s="91" t="s">
        <v>3</v>
      </c>
      <c r="C4" s="91" t="s">
        <v>4</v>
      </c>
      <c r="D4" s="91" t="s">
        <v>5</v>
      </c>
      <c r="E4" s="91"/>
      <c r="F4" s="9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2" t="s">
        <v>9</v>
      </c>
      <c r="P4" s="91" t="s">
        <v>10</v>
      </c>
      <c r="Q4" s="91" t="s">
        <v>11</v>
      </c>
      <c r="R4" s="91" t="s">
        <v>12</v>
      </c>
    </row>
    <row r="5" spans="1:18" x14ac:dyDescent="0.3">
      <c r="A5" s="91"/>
      <c r="B5" s="91"/>
      <c r="C5" s="91"/>
      <c r="D5" s="33" t="s">
        <v>13</v>
      </c>
      <c r="E5" s="33" t="s">
        <v>14</v>
      </c>
      <c r="F5" s="91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3"/>
      <c r="P5" s="91"/>
      <c r="Q5" s="91"/>
      <c r="R5" s="91"/>
    </row>
    <row r="6" spans="1:18" customFormat="1" x14ac:dyDescent="0.3">
      <c r="A6" s="91" t="s">
        <v>20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4" t="s">
        <v>95</v>
      </c>
      <c r="E22" s="94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4" t="s">
        <v>108</v>
      </c>
      <c r="E25" s="94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4" t="s">
        <v>112</v>
      </c>
      <c r="E26" s="94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4" t="s">
        <v>122</v>
      </c>
      <c r="E28" s="94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4" t="s">
        <v>126</v>
      </c>
      <c r="E29" s="94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4" t="s">
        <v>204</v>
      </c>
      <c r="D49" s="94"/>
      <c r="E49" s="94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5" t="s">
        <v>207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7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1" t="s">
        <v>210</v>
      </c>
      <c r="C56" s="101"/>
      <c r="D56" s="101"/>
      <c r="E56" s="101"/>
      <c r="F56" s="10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2" t="s">
        <v>212</v>
      </c>
      <c r="D57" s="102" t="s">
        <v>213</v>
      </c>
      <c r="E57" s="102" t="s">
        <v>214</v>
      </c>
      <c r="F57" s="102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3"/>
      <c r="D58" s="103"/>
      <c r="E58" s="103"/>
      <c r="F58" s="103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8" t="s">
        <v>219</v>
      </c>
      <c r="D60" s="99"/>
      <c r="E60" s="99"/>
      <c r="F60" s="100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8" t="s">
        <v>221</v>
      </c>
      <c r="D61" s="99"/>
      <c r="E61" s="99"/>
      <c r="F61" s="10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9" t="s">
        <v>222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x14ac:dyDescent="0.3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31.2" x14ac:dyDescent="0.3">
      <c r="A4" s="110" t="s">
        <v>2</v>
      </c>
      <c r="B4" s="110" t="s">
        <v>3</v>
      </c>
      <c r="C4" s="110" t="s">
        <v>223</v>
      </c>
      <c r="D4" s="110" t="s">
        <v>5</v>
      </c>
      <c r="E4" s="110"/>
      <c r="F4" s="9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1" t="s">
        <v>9</v>
      </c>
      <c r="P4" s="110" t="s">
        <v>10</v>
      </c>
      <c r="Q4" s="110" t="s">
        <v>11</v>
      </c>
      <c r="R4" s="110" t="s">
        <v>12</v>
      </c>
    </row>
    <row r="5" spans="1:18" x14ac:dyDescent="0.3">
      <c r="A5" s="110"/>
      <c r="B5" s="110"/>
      <c r="C5" s="110"/>
      <c r="D5" s="34" t="s">
        <v>13</v>
      </c>
      <c r="E5" s="34" t="s">
        <v>14</v>
      </c>
      <c r="F5" s="91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1"/>
      <c r="P5" s="110"/>
      <c r="Q5" s="110"/>
      <c r="R5" s="110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8" t="s">
        <v>401</v>
      </c>
      <c r="D45" s="108"/>
      <c r="E45" s="108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8" t="s">
        <v>407</v>
      </c>
      <c r="D47" s="108"/>
      <c r="E47" s="108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8" t="s">
        <v>415</v>
      </c>
      <c r="D50" s="108"/>
      <c r="E50" s="108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8" t="s">
        <v>449</v>
      </c>
      <c r="D58" s="108"/>
      <c r="E58" s="108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8" t="s">
        <v>474</v>
      </c>
      <c r="D63" s="108"/>
      <c r="E63" s="108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8" t="s">
        <v>485</v>
      </c>
      <c r="D66" s="108"/>
      <c r="E66" s="108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8" t="s">
        <v>501</v>
      </c>
      <c r="D70" s="108"/>
      <c r="E70" s="108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8" t="s">
        <v>543</v>
      </c>
      <c r="D78" s="108"/>
      <c r="E78" s="108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8" t="s">
        <v>546</v>
      </c>
      <c r="D79" s="108"/>
      <c r="E79" s="108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8" t="s">
        <v>559</v>
      </c>
      <c r="D82" s="108"/>
      <c r="E82" s="108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4" t="s">
        <v>601</v>
      </c>
      <c r="E93" s="104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4" t="s">
        <v>607</v>
      </c>
      <c r="E95" s="104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4" t="s">
        <v>613</v>
      </c>
      <c r="E97" s="104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5" t="s">
        <v>619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7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1" t="s">
        <v>210</v>
      </c>
      <c r="C106" s="101"/>
      <c r="D106" s="101"/>
      <c r="E106" s="101"/>
      <c r="F106" s="101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2" t="s">
        <v>212</v>
      </c>
      <c r="D107" s="102" t="s">
        <v>213</v>
      </c>
      <c r="E107" s="102" t="s">
        <v>214</v>
      </c>
      <c r="F107" s="102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3"/>
      <c r="D108" s="103"/>
      <c r="E108" s="103"/>
      <c r="F108" s="103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8" t="s">
        <v>219</v>
      </c>
      <c r="D110" s="99"/>
      <c r="E110" s="99"/>
      <c r="F110" s="100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8" t="s">
        <v>221</v>
      </c>
      <c r="D111" s="99"/>
      <c r="E111" s="99"/>
      <c r="F111" s="100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0"/>
  <sheetViews>
    <sheetView tabSelected="1" view="pageBreakPreview" zoomScaleNormal="100" zoomScaleSheetLayoutView="100" workbookViewId="0">
      <pane ySplit="6" topLeftCell="A7" activePane="bottomLeft" state="frozen"/>
      <selection pane="bottomLeft" activeCell="F17" sqref="F17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70" customFormat="1" ht="16.2" x14ac:dyDescent="0.3">
      <c r="A2" s="111" t="s">
        <v>676</v>
      </c>
      <c r="B2" s="111"/>
      <c r="C2" s="71"/>
      <c r="D2" s="71"/>
      <c r="E2" s="72"/>
      <c r="F2" s="72"/>
      <c r="G2" s="112"/>
      <c r="H2" s="112"/>
    </row>
    <row r="3" spans="1:11" x14ac:dyDescent="0.3">
      <c r="A3" s="89" t="s">
        <v>668</v>
      </c>
      <c r="B3" s="89"/>
      <c r="C3" s="89"/>
      <c r="D3" s="89"/>
      <c r="E3" s="89"/>
      <c r="F3" s="89"/>
      <c r="G3" s="89"/>
      <c r="H3" s="89"/>
      <c r="I3" s="89"/>
      <c r="J3" s="89"/>
    </row>
    <row r="4" spans="1:11" x14ac:dyDescent="0.3">
      <c r="A4" s="90" t="s">
        <v>1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ht="30.45" customHeight="1" x14ac:dyDescent="0.3">
      <c r="A5" s="91" t="s">
        <v>2</v>
      </c>
      <c r="B5" s="91" t="s">
        <v>4</v>
      </c>
      <c r="C5" s="91" t="s">
        <v>5</v>
      </c>
      <c r="D5" s="91"/>
      <c r="E5" s="10" t="s">
        <v>675</v>
      </c>
      <c r="F5" s="115" t="s">
        <v>674</v>
      </c>
      <c r="G5" s="115"/>
      <c r="H5" s="115"/>
      <c r="I5" s="115"/>
      <c r="J5" s="91" t="s">
        <v>627</v>
      </c>
    </row>
    <row r="6" spans="1:11" x14ac:dyDescent="0.3">
      <c r="A6" s="91"/>
      <c r="B6" s="9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1"/>
    </row>
    <row r="7" spans="1:11" ht="52.5" customHeight="1" x14ac:dyDescent="0.3">
      <c r="A7" s="68">
        <v>1</v>
      </c>
      <c r="B7" s="67" t="s">
        <v>651</v>
      </c>
      <c r="C7" s="67" t="s">
        <v>669</v>
      </c>
      <c r="D7" s="67" t="s">
        <v>652</v>
      </c>
      <c r="E7" s="3">
        <v>420000</v>
      </c>
      <c r="F7" s="58">
        <v>460000</v>
      </c>
      <c r="G7" s="3">
        <f>+F7*0.6</f>
        <v>276000</v>
      </c>
      <c r="H7" s="3">
        <f t="shared" ref="H7" si="0">+F7*0.4</f>
        <v>184000</v>
      </c>
      <c r="I7" s="3"/>
      <c r="J7" s="7">
        <f t="shared" ref="J7:J8" si="1">+F7/E7</f>
        <v>1.0952380952380953</v>
      </c>
    </row>
    <row r="8" spans="1:11" ht="31.2" x14ac:dyDescent="0.3">
      <c r="A8" s="68">
        <v>2</v>
      </c>
      <c r="B8" s="67" t="s">
        <v>653</v>
      </c>
      <c r="C8" s="67" t="s">
        <v>654</v>
      </c>
      <c r="D8" s="67" t="s">
        <v>655</v>
      </c>
      <c r="E8" s="3">
        <v>360000</v>
      </c>
      <c r="F8" s="58">
        <v>360000</v>
      </c>
      <c r="G8" s="3">
        <f t="shared" ref="G8:G13" si="2">+F8*0.6</f>
        <v>216000</v>
      </c>
      <c r="H8" s="3"/>
      <c r="I8" s="3"/>
      <c r="J8" s="7">
        <f t="shared" si="1"/>
        <v>1</v>
      </c>
      <c r="K8" s="63"/>
    </row>
    <row r="9" spans="1:11" x14ac:dyDescent="0.3">
      <c r="A9" s="65">
        <v>3</v>
      </c>
      <c r="B9" s="66" t="s">
        <v>672</v>
      </c>
      <c r="C9" s="67"/>
      <c r="D9" s="67"/>
      <c r="E9" s="3"/>
      <c r="F9" s="58"/>
      <c r="G9" s="3"/>
      <c r="H9" s="3"/>
      <c r="I9" s="3"/>
      <c r="J9" s="7"/>
    </row>
    <row r="10" spans="1:11" x14ac:dyDescent="0.3">
      <c r="A10" s="68" t="s">
        <v>447</v>
      </c>
      <c r="B10" s="69" t="s">
        <v>656</v>
      </c>
      <c r="C10" s="69" t="s">
        <v>657</v>
      </c>
      <c r="D10" s="69" t="s">
        <v>658</v>
      </c>
      <c r="E10" s="3"/>
      <c r="F10" s="58">
        <v>390000</v>
      </c>
      <c r="G10" s="3">
        <f t="shared" si="2"/>
        <v>234000</v>
      </c>
      <c r="H10" s="3"/>
      <c r="I10" s="3"/>
      <c r="J10" s="7"/>
    </row>
    <row r="11" spans="1:11" ht="31.2" x14ac:dyDescent="0.3">
      <c r="A11" s="68" t="s">
        <v>452</v>
      </c>
      <c r="B11" s="69" t="s">
        <v>659</v>
      </c>
      <c r="C11" s="69" t="s">
        <v>660</v>
      </c>
      <c r="D11" s="69" t="s">
        <v>661</v>
      </c>
      <c r="E11" s="3"/>
      <c r="F11" s="58">
        <v>390000</v>
      </c>
      <c r="G11" s="3">
        <f t="shared" si="2"/>
        <v>234000</v>
      </c>
      <c r="H11" s="3"/>
      <c r="I11" s="3"/>
      <c r="J11" s="7"/>
    </row>
    <row r="12" spans="1:11" ht="31.2" x14ac:dyDescent="0.3">
      <c r="A12" s="68">
        <v>4</v>
      </c>
      <c r="B12" s="69" t="s">
        <v>662</v>
      </c>
      <c r="C12" s="69" t="s">
        <v>663</v>
      </c>
      <c r="D12" s="69" t="s">
        <v>664</v>
      </c>
      <c r="E12" s="3"/>
      <c r="F12" s="58">
        <v>390000</v>
      </c>
      <c r="G12" s="3">
        <f>+F12*0.6</f>
        <v>234000</v>
      </c>
      <c r="H12" s="3"/>
      <c r="I12" s="3"/>
      <c r="J12" s="7"/>
    </row>
    <row r="13" spans="1:11" x14ac:dyDescent="0.3">
      <c r="A13" s="68">
        <v>5</v>
      </c>
      <c r="B13" s="69" t="s">
        <v>665</v>
      </c>
      <c r="C13" s="69" t="s">
        <v>666</v>
      </c>
      <c r="D13" s="69" t="s">
        <v>667</v>
      </c>
      <c r="E13" s="61"/>
      <c r="F13" s="58">
        <v>360000</v>
      </c>
      <c r="G13" s="3">
        <f t="shared" si="2"/>
        <v>216000</v>
      </c>
      <c r="H13" s="3"/>
      <c r="I13" s="3"/>
      <c r="J13" s="7"/>
      <c r="K13" s="62"/>
    </row>
    <row r="14" spans="1:11" s="70" customFormat="1" ht="15.75" customHeight="1" x14ac:dyDescent="0.3">
      <c r="A14" s="116" t="s">
        <v>670</v>
      </c>
      <c r="B14" s="116"/>
      <c r="C14" s="116"/>
      <c r="D14" s="116"/>
      <c r="E14" s="116"/>
      <c r="F14" s="116"/>
      <c r="G14" s="116"/>
      <c r="H14" s="116"/>
      <c r="I14" s="116"/>
      <c r="J14" s="116"/>
    </row>
    <row r="15" spans="1:11" s="70" customFormat="1" ht="15.75" customHeight="1" x14ac:dyDescent="0.3">
      <c r="A15" s="117" t="s">
        <v>619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1" x14ac:dyDescent="0.3">
      <c r="A16" s="1">
        <v>1</v>
      </c>
      <c r="B16" s="64" t="s">
        <v>671</v>
      </c>
      <c r="C16" s="1"/>
      <c r="D16" s="1"/>
      <c r="E16" s="3"/>
      <c r="F16" s="58">
        <v>170000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3" t="s">
        <v>210</v>
      </c>
      <c r="C18" s="113"/>
      <c r="D18" s="113"/>
      <c r="E18" s="113"/>
      <c r="F18" s="55"/>
      <c r="G18" s="56"/>
      <c r="H18" s="56"/>
      <c r="I18" s="55"/>
      <c r="J18" s="57"/>
    </row>
    <row r="19" spans="1:10" ht="16.2" x14ac:dyDescent="0.3">
      <c r="A19" s="54"/>
      <c r="B19" s="59" t="s">
        <v>211</v>
      </c>
      <c r="C19" s="60" t="s">
        <v>15</v>
      </c>
      <c r="D19" s="60" t="s">
        <v>16</v>
      </c>
      <c r="E19" s="60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14" t="s">
        <v>219</v>
      </c>
      <c r="D21" s="114"/>
      <c r="E21" s="114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14" t="s">
        <v>221</v>
      </c>
      <c r="D22" s="114"/>
      <c r="E22" s="114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B18:E18"/>
    <mergeCell ref="C21:E21"/>
    <mergeCell ref="C22:E22"/>
    <mergeCell ref="A3:J3"/>
    <mergeCell ref="A4:J4"/>
    <mergeCell ref="A5:A6"/>
    <mergeCell ref="B5:B6"/>
    <mergeCell ref="C5:D5"/>
    <mergeCell ref="J5:J6"/>
    <mergeCell ref="F5:I5"/>
    <mergeCell ref="A14:J14"/>
    <mergeCell ref="A15:J1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0"/>
  <sheetViews>
    <sheetView view="pageBreakPreview" zoomScaleNormal="100" zoomScaleSheetLayoutView="100" workbookViewId="0">
      <selection activeCell="J16" sqref="J16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70" customFormat="1" ht="16.2" x14ac:dyDescent="0.3">
      <c r="A2" s="111" t="s">
        <v>676</v>
      </c>
      <c r="B2" s="111"/>
      <c r="C2" s="71"/>
      <c r="D2" s="71"/>
      <c r="E2" s="72"/>
      <c r="F2" s="72"/>
      <c r="G2" s="112"/>
      <c r="H2" s="112"/>
    </row>
    <row r="3" spans="1:11" x14ac:dyDescent="0.3">
      <c r="A3" s="89" t="s">
        <v>673</v>
      </c>
      <c r="B3" s="89"/>
      <c r="C3" s="89"/>
      <c r="D3" s="89"/>
      <c r="E3" s="89"/>
      <c r="F3" s="89"/>
      <c r="G3" s="89"/>
      <c r="H3" s="89"/>
      <c r="I3" s="89"/>
      <c r="J3" s="89"/>
    </row>
    <row r="4" spans="1:11" x14ac:dyDescent="0.3">
      <c r="A4" s="90" t="s">
        <v>1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ht="30.45" customHeight="1" x14ac:dyDescent="0.3">
      <c r="A5" s="91" t="s">
        <v>2</v>
      </c>
      <c r="B5" s="91" t="s">
        <v>4</v>
      </c>
      <c r="C5" s="91" t="s">
        <v>5</v>
      </c>
      <c r="D5" s="91"/>
      <c r="E5" s="10" t="s">
        <v>675</v>
      </c>
      <c r="F5" s="115" t="s">
        <v>674</v>
      </c>
      <c r="G5" s="115"/>
      <c r="H5" s="115"/>
      <c r="I5" s="115"/>
      <c r="J5" s="91" t="s">
        <v>627</v>
      </c>
    </row>
    <row r="6" spans="1:11" x14ac:dyDescent="0.3">
      <c r="A6" s="91"/>
      <c r="B6" s="9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1"/>
    </row>
    <row r="7" spans="1:11" ht="52.5" customHeight="1" x14ac:dyDescent="0.3">
      <c r="A7" s="68">
        <v>1</v>
      </c>
      <c r="B7" s="67" t="s">
        <v>651</v>
      </c>
      <c r="C7" s="67" t="s">
        <v>669</v>
      </c>
      <c r="D7" s="67" t="s">
        <v>652</v>
      </c>
      <c r="E7" s="3">
        <f>+'32.1. Đất ở tại nông thôn'!E7*0.8</f>
        <v>336000</v>
      </c>
      <c r="F7" s="3">
        <f>+'32.1. Đất ở tại nông thôn'!F7*0.8</f>
        <v>368000</v>
      </c>
      <c r="G7" s="3">
        <f>+'32.1. Đất ở tại nông thôn'!G7*0.8</f>
        <v>220800</v>
      </c>
      <c r="H7" s="3">
        <f>+'32.1. Đất ở tại nông thôn'!H7*0.8</f>
        <v>147200</v>
      </c>
      <c r="I7" s="3"/>
      <c r="J7" s="7">
        <f t="shared" ref="J7:J8" si="0">+F7/E7</f>
        <v>1.0952380952380953</v>
      </c>
    </row>
    <row r="8" spans="1:11" ht="31.2" x14ac:dyDescent="0.3">
      <c r="A8" s="68">
        <v>2</v>
      </c>
      <c r="B8" s="67" t="s">
        <v>653</v>
      </c>
      <c r="C8" s="67" t="s">
        <v>654</v>
      </c>
      <c r="D8" s="67" t="s">
        <v>655</v>
      </c>
      <c r="E8" s="3">
        <f>+'32.1. Đất ở tại nông thôn'!E8*0.8</f>
        <v>288000</v>
      </c>
      <c r="F8" s="3">
        <f>+'32.1. Đất ở tại nông thôn'!F8*0.8</f>
        <v>288000</v>
      </c>
      <c r="G8" s="3">
        <f>+'32.1. Đất ở tại nông thôn'!G8*0.8</f>
        <v>172800</v>
      </c>
      <c r="H8" s="3"/>
      <c r="I8" s="3"/>
      <c r="J8" s="7">
        <f t="shared" si="0"/>
        <v>1</v>
      </c>
      <c r="K8" s="63"/>
    </row>
    <row r="9" spans="1:11" x14ac:dyDescent="0.3">
      <c r="A9" s="65">
        <v>3</v>
      </c>
      <c r="B9" s="66" t="s">
        <v>672</v>
      </c>
      <c r="C9" s="67"/>
      <c r="D9" s="67"/>
      <c r="E9" s="3"/>
      <c r="F9" s="3"/>
      <c r="G9" s="3"/>
      <c r="H9" s="3"/>
      <c r="I9" s="3"/>
      <c r="J9" s="7"/>
    </row>
    <row r="10" spans="1:11" x14ac:dyDescent="0.3">
      <c r="A10" s="68" t="s">
        <v>447</v>
      </c>
      <c r="B10" s="69" t="s">
        <v>656</v>
      </c>
      <c r="C10" s="69" t="s">
        <v>657</v>
      </c>
      <c r="D10" s="69" t="s">
        <v>658</v>
      </c>
      <c r="E10" s="3"/>
      <c r="F10" s="3">
        <f>+'32.1. Đất ở tại nông thôn'!F10*0.8</f>
        <v>312000</v>
      </c>
      <c r="G10" s="3">
        <f>+'32.1. Đất ở tại nông thôn'!G10*0.8</f>
        <v>187200</v>
      </c>
      <c r="H10" s="3"/>
      <c r="I10" s="3"/>
      <c r="J10" s="7"/>
    </row>
    <row r="11" spans="1:11" ht="31.2" x14ac:dyDescent="0.3">
      <c r="A11" s="68" t="s">
        <v>452</v>
      </c>
      <c r="B11" s="69" t="s">
        <v>659</v>
      </c>
      <c r="C11" s="69" t="s">
        <v>660</v>
      </c>
      <c r="D11" s="69" t="s">
        <v>661</v>
      </c>
      <c r="E11" s="3"/>
      <c r="F11" s="3">
        <f>+'32.1. Đất ở tại nông thôn'!F11*0.8</f>
        <v>312000</v>
      </c>
      <c r="G11" s="3">
        <f>+'32.1. Đất ở tại nông thôn'!G11*0.8</f>
        <v>187200</v>
      </c>
      <c r="H11" s="3"/>
      <c r="I11" s="3"/>
      <c r="J11" s="7"/>
    </row>
    <row r="12" spans="1:11" ht="31.2" x14ac:dyDescent="0.3">
      <c r="A12" s="68">
        <v>4</v>
      </c>
      <c r="B12" s="69" t="s">
        <v>662</v>
      </c>
      <c r="C12" s="69" t="s">
        <v>663</v>
      </c>
      <c r="D12" s="69" t="s">
        <v>664</v>
      </c>
      <c r="E12" s="3"/>
      <c r="F12" s="3">
        <f>+'32.1. Đất ở tại nông thôn'!F12*0.8</f>
        <v>312000</v>
      </c>
      <c r="G12" s="3">
        <f>+'32.1. Đất ở tại nông thôn'!G12*0.8</f>
        <v>187200</v>
      </c>
      <c r="H12" s="3"/>
      <c r="I12" s="3"/>
      <c r="J12" s="7"/>
    </row>
    <row r="13" spans="1:11" x14ac:dyDescent="0.3">
      <c r="A13" s="68">
        <v>5</v>
      </c>
      <c r="B13" s="69" t="s">
        <v>665</v>
      </c>
      <c r="C13" s="69" t="s">
        <v>666</v>
      </c>
      <c r="D13" s="69" t="s">
        <v>667</v>
      </c>
      <c r="E13" s="3"/>
      <c r="F13" s="3">
        <f>+'32.1. Đất ở tại nông thôn'!F13*0.8</f>
        <v>288000</v>
      </c>
      <c r="G13" s="3">
        <f>+'32.1. Đất ở tại nông thôn'!G13*0.8</f>
        <v>172800</v>
      </c>
      <c r="H13" s="3"/>
      <c r="I13" s="3"/>
      <c r="J13" s="7"/>
      <c r="K13" s="62"/>
    </row>
    <row r="14" spans="1:11" s="70" customFormat="1" ht="15.75" customHeight="1" x14ac:dyDescent="0.3">
      <c r="A14" s="116" t="s">
        <v>670</v>
      </c>
      <c r="B14" s="116"/>
      <c r="C14" s="116"/>
      <c r="D14" s="116"/>
      <c r="E14" s="116"/>
      <c r="F14" s="116"/>
      <c r="G14" s="116"/>
      <c r="H14" s="116"/>
      <c r="I14" s="116"/>
      <c r="J14" s="116"/>
    </row>
    <row r="15" spans="1:11" s="70" customFormat="1" ht="15.75" customHeight="1" x14ac:dyDescent="0.3">
      <c r="A15" s="117" t="s">
        <v>619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1" x14ac:dyDescent="0.3">
      <c r="A16" s="1">
        <v>1</v>
      </c>
      <c r="B16" s="64" t="s">
        <v>671</v>
      </c>
      <c r="C16" s="1"/>
      <c r="D16" s="1"/>
      <c r="E16" s="3"/>
      <c r="F16" s="3">
        <f>+'32.1. Đất ở tại nông thôn'!F16*0.8</f>
        <v>136000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3" t="s">
        <v>210</v>
      </c>
      <c r="C18" s="113"/>
      <c r="D18" s="113"/>
      <c r="E18" s="113"/>
      <c r="F18" s="55"/>
      <c r="G18" s="56"/>
      <c r="H18" s="56"/>
      <c r="I18" s="55"/>
      <c r="J18" s="57"/>
    </row>
    <row r="19" spans="1:10" ht="16.2" x14ac:dyDescent="0.3">
      <c r="A19" s="54"/>
      <c r="B19" s="59" t="s">
        <v>211</v>
      </c>
      <c r="C19" s="60" t="s">
        <v>15</v>
      </c>
      <c r="D19" s="60" t="s">
        <v>16</v>
      </c>
      <c r="E19" s="60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14" t="s">
        <v>219</v>
      </c>
      <c r="D21" s="114"/>
      <c r="E21" s="114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14" t="s">
        <v>221</v>
      </c>
      <c r="D22" s="114"/>
      <c r="E22" s="114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4:J14"/>
    <mergeCell ref="A15:J15"/>
    <mergeCell ref="B18:E18"/>
    <mergeCell ref="C21:E21"/>
    <mergeCell ref="C22:E2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0"/>
  <sheetViews>
    <sheetView view="pageBreakPreview" zoomScaleNormal="100" zoomScaleSheetLayoutView="100" workbookViewId="0">
      <selection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70" customFormat="1" ht="16.2" x14ac:dyDescent="0.3">
      <c r="A2" s="111" t="s">
        <v>676</v>
      </c>
      <c r="B2" s="111"/>
      <c r="C2" s="71"/>
      <c r="D2" s="71"/>
      <c r="E2" s="72"/>
      <c r="F2" s="72"/>
      <c r="G2" s="112"/>
      <c r="H2" s="112"/>
    </row>
    <row r="3" spans="1:11" x14ac:dyDescent="0.3">
      <c r="A3" s="89" t="s">
        <v>680</v>
      </c>
      <c r="B3" s="89"/>
      <c r="C3" s="89"/>
      <c r="D3" s="89"/>
      <c r="E3" s="89"/>
      <c r="F3" s="89"/>
      <c r="G3" s="89"/>
      <c r="H3" s="89"/>
      <c r="I3" s="89"/>
      <c r="J3" s="89"/>
    </row>
    <row r="4" spans="1:11" x14ac:dyDescent="0.3">
      <c r="A4" s="90" t="s">
        <v>1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ht="30.45" customHeight="1" x14ac:dyDescent="0.3">
      <c r="A5" s="91" t="s">
        <v>2</v>
      </c>
      <c r="B5" s="91" t="s">
        <v>4</v>
      </c>
      <c r="C5" s="91" t="s">
        <v>5</v>
      </c>
      <c r="D5" s="91"/>
      <c r="E5" s="10" t="s">
        <v>675</v>
      </c>
      <c r="F5" s="115" t="s">
        <v>674</v>
      </c>
      <c r="G5" s="115"/>
      <c r="H5" s="115"/>
      <c r="I5" s="115"/>
      <c r="J5" s="91" t="s">
        <v>627</v>
      </c>
    </row>
    <row r="6" spans="1:11" x14ac:dyDescent="0.3">
      <c r="A6" s="91"/>
      <c r="B6" s="9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1"/>
    </row>
    <row r="7" spans="1:11" ht="52.5" customHeight="1" x14ac:dyDescent="0.3">
      <c r="A7" s="68">
        <v>1</v>
      </c>
      <c r="B7" s="67" t="s">
        <v>651</v>
      </c>
      <c r="C7" s="67" t="s">
        <v>669</v>
      </c>
      <c r="D7" s="67" t="s">
        <v>652</v>
      </c>
      <c r="E7" s="3">
        <f>+'32.1. Đất ở tại nông thôn'!E7*0.7</f>
        <v>294000</v>
      </c>
      <c r="F7" s="3">
        <f>+'32.1. Đất ở tại nông thôn'!F7*0.7</f>
        <v>322000</v>
      </c>
      <c r="G7" s="3">
        <f>+'32.1. Đất ở tại nông thôn'!G7*0.7</f>
        <v>193200</v>
      </c>
      <c r="H7" s="3">
        <f>+'32.1. Đất ở tại nông thôn'!H7*0.7</f>
        <v>128799.99999999999</v>
      </c>
      <c r="I7" s="3"/>
      <c r="J7" s="7">
        <f t="shared" ref="J7:J8" si="0">+F7/E7</f>
        <v>1.0952380952380953</v>
      </c>
    </row>
    <row r="8" spans="1:11" ht="31.2" x14ac:dyDescent="0.3">
      <c r="A8" s="68">
        <v>2</v>
      </c>
      <c r="B8" s="67" t="s">
        <v>653</v>
      </c>
      <c r="C8" s="67" t="s">
        <v>654</v>
      </c>
      <c r="D8" s="67" t="s">
        <v>655</v>
      </c>
      <c r="E8" s="3">
        <f>+'32.1. Đất ở tại nông thôn'!E8*0.7</f>
        <v>251999.99999999997</v>
      </c>
      <c r="F8" s="3">
        <f>+'32.1. Đất ở tại nông thôn'!F8*0.7</f>
        <v>251999.99999999997</v>
      </c>
      <c r="G8" s="3">
        <f>+'32.1. Đất ở tại nông thôn'!G8*0.7</f>
        <v>151200</v>
      </c>
      <c r="H8" s="3"/>
      <c r="I8" s="3"/>
      <c r="J8" s="7">
        <f t="shared" si="0"/>
        <v>1</v>
      </c>
      <c r="K8" s="63"/>
    </row>
    <row r="9" spans="1:11" x14ac:dyDescent="0.3">
      <c r="A9" s="65">
        <v>3</v>
      </c>
      <c r="B9" s="66" t="s">
        <v>672</v>
      </c>
      <c r="C9" s="67"/>
      <c r="D9" s="67"/>
      <c r="E9" s="3"/>
      <c r="F9" s="3"/>
      <c r="G9" s="3"/>
      <c r="H9" s="3"/>
      <c r="I9" s="3"/>
      <c r="J9" s="7"/>
    </row>
    <row r="10" spans="1:11" x14ac:dyDescent="0.3">
      <c r="A10" s="68" t="s">
        <v>447</v>
      </c>
      <c r="B10" s="69" t="s">
        <v>656</v>
      </c>
      <c r="C10" s="69" t="s">
        <v>657</v>
      </c>
      <c r="D10" s="69" t="s">
        <v>658</v>
      </c>
      <c r="E10" s="3"/>
      <c r="F10" s="3">
        <f>+'32.1. Đất ở tại nông thôn'!F10*0.7</f>
        <v>273000</v>
      </c>
      <c r="G10" s="3">
        <f>+'32.1. Đất ở tại nông thôn'!G10*0.7</f>
        <v>163800</v>
      </c>
      <c r="H10" s="3"/>
      <c r="I10" s="3"/>
      <c r="J10" s="7"/>
    </row>
    <row r="11" spans="1:11" ht="31.2" x14ac:dyDescent="0.3">
      <c r="A11" s="68" t="s">
        <v>452</v>
      </c>
      <c r="B11" s="69" t="s">
        <v>659</v>
      </c>
      <c r="C11" s="69" t="s">
        <v>660</v>
      </c>
      <c r="D11" s="69" t="s">
        <v>661</v>
      </c>
      <c r="E11" s="3"/>
      <c r="F11" s="3">
        <f>+'32.1. Đất ở tại nông thôn'!F11*0.7</f>
        <v>273000</v>
      </c>
      <c r="G11" s="3">
        <f>+'32.1. Đất ở tại nông thôn'!G11*0.7</f>
        <v>163800</v>
      </c>
      <c r="H11" s="3"/>
      <c r="I11" s="3"/>
      <c r="J11" s="7"/>
    </row>
    <row r="12" spans="1:11" ht="31.2" x14ac:dyDescent="0.3">
      <c r="A12" s="68">
        <v>4</v>
      </c>
      <c r="B12" s="69" t="s">
        <v>662</v>
      </c>
      <c r="C12" s="69" t="s">
        <v>663</v>
      </c>
      <c r="D12" s="69" t="s">
        <v>664</v>
      </c>
      <c r="E12" s="3"/>
      <c r="F12" s="3">
        <f>+'32.1. Đất ở tại nông thôn'!F12*0.7</f>
        <v>273000</v>
      </c>
      <c r="G12" s="3">
        <f>+'32.1. Đất ở tại nông thôn'!G12*0.7</f>
        <v>163800</v>
      </c>
      <c r="H12" s="3"/>
      <c r="I12" s="3"/>
      <c r="J12" s="7"/>
    </row>
    <row r="13" spans="1:11" x14ac:dyDescent="0.3">
      <c r="A13" s="68">
        <v>5</v>
      </c>
      <c r="B13" s="69" t="s">
        <v>665</v>
      </c>
      <c r="C13" s="69" t="s">
        <v>666</v>
      </c>
      <c r="D13" s="69" t="s">
        <v>667</v>
      </c>
      <c r="E13" s="3"/>
      <c r="F13" s="3">
        <f>+'32.1. Đất ở tại nông thôn'!F13*0.7</f>
        <v>251999.99999999997</v>
      </c>
      <c r="G13" s="3">
        <f>+'32.1. Đất ở tại nông thôn'!G13*0.7</f>
        <v>151200</v>
      </c>
      <c r="H13" s="3"/>
      <c r="I13" s="3"/>
      <c r="J13" s="7"/>
      <c r="K13" s="62"/>
    </row>
    <row r="14" spans="1:11" s="70" customFormat="1" ht="15.75" customHeight="1" x14ac:dyDescent="0.3">
      <c r="A14" s="116" t="s">
        <v>670</v>
      </c>
      <c r="B14" s="116"/>
      <c r="C14" s="116"/>
      <c r="D14" s="116"/>
      <c r="E14" s="116"/>
      <c r="F14" s="116"/>
      <c r="G14" s="116"/>
      <c r="H14" s="116"/>
      <c r="I14" s="116"/>
      <c r="J14" s="116"/>
    </row>
    <row r="15" spans="1:11" s="70" customFormat="1" ht="15.75" customHeight="1" x14ac:dyDescent="0.3">
      <c r="A15" s="117" t="s">
        <v>619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1" x14ac:dyDescent="0.3">
      <c r="A16" s="1">
        <v>1</v>
      </c>
      <c r="B16" s="64" t="s">
        <v>671</v>
      </c>
      <c r="C16" s="1"/>
      <c r="D16" s="1"/>
      <c r="E16" s="3"/>
      <c r="F16" s="3">
        <f>+'32.1. Đất ở tại nông thôn'!F16*0.7</f>
        <v>118999.99999999999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3" t="s">
        <v>210</v>
      </c>
      <c r="C18" s="113"/>
      <c r="D18" s="113"/>
      <c r="E18" s="113"/>
      <c r="F18" s="55"/>
      <c r="G18" s="56"/>
      <c r="H18" s="56"/>
      <c r="I18" s="55"/>
      <c r="J18" s="57"/>
    </row>
    <row r="19" spans="1:10" ht="16.2" x14ac:dyDescent="0.3">
      <c r="A19" s="54"/>
      <c r="B19" s="59" t="s">
        <v>211</v>
      </c>
      <c r="C19" s="60" t="s">
        <v>15</v>
      </c>
      <c r="D19" s="60" t="s">
        <v>16</v>
      </c>
      <c r="E19" s="60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14" t="s">
        <v>219</v>
      </c>
      <c r="D21" s="114"/>
      <c r="E21" s="114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14" t="s">
        <v>221</v>
      </c>
      <c r="D22" s="114"/>
      <c r="E22" s="114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4:J14"/>
    <mergeCell ref="A15:J15"/>
    <mergeCell ref="B18:E18"/>
    <mergeCell ref="C21:E21"/>
    <mergeCell ref="C22:E2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I27" sqref="I27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73"/>
      <c r="B1" s="53"/>
      <c r="C1" s="74"/>
      <c r="D1" s="74"/>
      <c r="E1" s="74"/>
      <c r="F1" s="74"/>
      <c r="G1" s="74"/>
      <c r="H1" s="74"/>
      <c r="I1" s="74"/>
      <c r="J1" s="74"/>
      <c r="K1" s="74"/>
    </row>
    <row r="2" spans="1:11" ht="16.2" x14ac:dyDescent="0.3">
      <c r="A2" s="121" t="s">
        <v>676</v>
      </c>
      <c r="B2" s="121"/>
      <c r="C2" s="53"/>
      <c r="D2" s="87"/>
    </row>
    <row r="3" spans="1:11" x14ac:dyDescent="0.3">
      <c r="A3" s="124" t="s">
        <v>677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3">
      <c r="A4" s="75" t="s">
        <v>628</v>
      </c>
      <c r="B4" s="76"/>
      <c r="C4" s="77"/>
      <c r="D4" s="77"/>
      <c r="E4" s="77"/>
      <c r="F4" s="77"/>
      <c r="G4" s="77"/>
      <c r="H4" s="77"/>
      <c r="I4" s="77"/>
      <c r="J4" s="77"/>
      <c r="K4" s="77"/>
    </row>
    <row r="5" spans="1:11" x14ac:dyDescent="0.3">
      <c r="A5" s="78" t="s">
        <v>629</v>
      </c>
      <c r="C5" s="120"/>
      <c r="D5" s="120"/>
      <c r="E5" s="120"/>
    </row>
    <row r="6" spans="1:11" x14ac:dyDescent="0.3">
      <c r="A6" s="123" t="s">
        <v>1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ht="32.25" customHeight="1" x14ac:dyDescent="0.3">
      <c r="A7" s="122" t="s">
        <v>630</v>
      </c>
      <c r="B7" s="91" t="s">
        <v>678</v>
      </c>
      <c r="C7" s="122" t="s">
        <v>632</v>
      </c>
      <c r="D7" s="122"/>
      <c r="E7" s="122"/>
      <c r="F7" s="91" t="s">
        <v>633</v>
      </c>
      <c r="G7" s="91"/>
      <c r="H7" s="91"/>
      <c r="I7" s="91" t="s">
        <v>634</v>
      </c>
      <c r="J7" s="91"/>
      <c r="K7" s="91"/>
    </row>
    <row r="8" spans="1:11" ht="35.549999999999997" customHeight="1" x14ac:dyDescent="0.3">
      <c r="A8" s="122"/>
      <c r="B8" s="91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9" t="s">
        <v>15</v>
      </c>
      <c r="G8" s="79" t="s">
        <v>16</v>
      </c>
      <c r="H8" s="79" t="s">
        <v>17</v>
      </c>
      <c r="I8" s="79" t="s">
        <v>15</v>
      </c>
      <c r="J8" s="79" t="s">
        <v>16</v>
      </c>
      <c r="K8" s="79" t="s">
        <v>17</v>
      </c>
    </row>
    <row r="9" spans="1:11" x14ac:dyDescent="0.3">
      <c r="A9" s="80">
        <f>MAX(A7)+1</f>
        <v>1</v>
      </c>
      <c r="B9" s="86" t="s">
        <v>679</v>
      </c>
      <c r="C9" s="81">
        <v>48000</v>
      </c>
      <c r="D9" s="81">
        <v>43000</v>
      </c>
      <c r="E9" s="81">
        <v>38000</v>
      </c>
      <c r="F9" s="81">
        <v>51000</v>
      </c>
      <c r="G9" s="81">
        <v>46000</v>
      </c>
      <c r="H9" s="81">
        <v>41000</v>
      </c>
      <c r="I9" s="82">
        <f t="shared" ref="I9:K9" si="0">ROUND(F$9/C9,2)</f>
        <v>1.06</v>
      </c>
      <c r="J9" s="82">
        <f t="shared" si="0"/>
        <v>1.07</v>
      </c>
      <c r="K9" s="82">
        <f t="shared" si="0"/>
        <v>1.08</v>
      </c>
    </row>
    <row r="11" spans="1:11" x14ac:dyDescent="0.3">
      <c r="A11" s="78" t="s">
        <v>650</v>
      </c>
    </row>
    <row r="12" spans="1:11" x14ac:dyDescent="0.3">
      <c r="A12" s="123" t="s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</row>
    <row r="13" spans="1:11" ht="39.75" customHeight="1" x14ac:dyDescent="0.3">
      <c r="A13" s="122" t="s">
        <v>630</v>
      </c>
      <c r="B13" s="91" t="str">
        <f>+B7</f>
        <v xml:space="preserve">Tên đơn vị hành chính </v>
      </c>
      <c r="C13" s="91" t="s">
        <v>635</v>
      </c>
      <c r="D13" s="91"/>
      <c r="E13" s="91"/>
      <c r="F13" s="91" t="s">
        <v>636</v>
      </c>
      <c r="G13" s="91"/>
      <c r="H13" s="91"/>
      <c r="I13" s="91" t="s">
        <v>637</v>
      </c>
      <c r="J13" s="91"/>
      <c r="K13" s="91"/>
    </row>
    <row r="14" spans="1:11" ht="31.2" x14ac:dyDescent="0.3">
      <c r="A14" s="122"/>
      <c r="B14" s="91"/>
      <c r="C14" s="84" t="str">
        <f>'[1]Tổng hợp'!I2</f>
        <v>VT1
(HNK)</v>
      </c>
      <c r="D14" s="84" t="str">
        <f>'[1]Tổng hợp'!J2</f>
        <v>VT2
(HNK)</v>
      </c>
      <c r="E14" s="84" t="str">
        <f>'[1]Tổng hợp'!K2</f>
        <v>VT3
(HNK)</v>
      </c>
      <c r="F14" s="79" t="s">
        <v>15</v>
      </c>
      <c r="G14" s="79" t="s">
        <v>16</v>
      </c>
      <c r="H14" s="79" t="s">
        <v>17</v>
      </c>
      <c r="I14" s="79" t="s">
        <v>15</v>
      </c>
      <c r="J14" s="79" t="s">
        <v>16</v>
      </c>
      <c r="K14" s="79" t="s">
        <v>17</v>
      </c>
    </row>
    <row r="15" spans="1:11" x14ac:dyDescent="0.3">
      <c r="A15" s="80">
        <f>MAX(A13)+1</f>
        <v>1</v>
      </c>
      <c r="B15" s="83" t="str">
        <f>B9</f>
        <v>Xã Hội Hoan</v>
      </c>
      <c r="C15" s="81">
        <v>42000</v>
      </c>
      <c r="D15" s="81">
        <v>37000</v>
      </c>
      <c r="E15" s="81">
        <v>32000</v>
      </c>
      <c r="F15" s="81">
        <v>45000</v>
      </c>
      <c r="G15" s="81">
        <v>41000</v>
      </c>
      <c r="H15" s="81">
        <v>36000</v>
      </c>
      <c r="I15" s="82">
        <f t="shared" ref="I15:K15" si="1">ROUND(F$15/C15,2)</f>
        <v>1.07</v>
      </c>
      <c r="J15" s="82">
        <f t="shared" si="1"/>
        <v>1.1100000000000001</v>
      </c>
      <c r="K15" s="82">
        <f t="shared" si="1"/>
        <v>1.1299999999999999</v>
      </c>
    </row>
    <row r="17" spans="1:11" x14ac:dyDescent="0.3">
      <c r="A17" s="75" t="s">
        <v>638</v>
      </c>
      <c r="B17" s="76"/>
      <c r="C17" s="77"/>
      <c r="D17" s="77"/>
      <c r="E17" s="77"/>
      <c r="F17" s="77"/>
      <c r="G17" s="77"/>
      <c r="H17" s="77"/>
      <c r="I17" s="77"/>
      <c r="J17" s="77"/>
      <c r="K17" s="77"/>
    </row>
    <row r="18" spans="1:11" x14ac:dyDescent="0.3">
      <c r="A18" s="123" t="s">
        <v>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</row>
    <row r="19" spans="1:11" ht="36" customHeight="1" x14ac:dyDescent="0.3">
      <c r="A19" s="122" t="s">
        <v>630</v>
      </c>
      <c r="B19" s="91" t="str">
        <f>+B13</f>
        <v xml:space="preserve">Tên đơn vị hành chính </v>
      </c>
      <c r="C19" s="91" t="s">
        <v>639</v>
      </c>
      <c r="D19" s="91"/>
      <c r="E19" s="91"/>
      <c r="F19" s="91" t="s">
        <v>640</v>
      </c>
      <c r="G19" s="91"/>
      <c r="H19" s="91"/>
      <c r="I19" s="91" t="s">
        <v>641</v>
      </c>
      <c r="J19" s="91"/>
      <c r="K19" s="91"/>
    </row>
    <row r="20" spans="1:11" ht="31.2" x14ac:dyDescent="0.3">
      <c r="A20" s="122"/>
      <c r="B20" s="91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9" t="s">
        <v>15</v>
      </c>
      <c r="G20" s="79" t="s">
        <v>16</v>
      </c>
      <c r="H20" s="79" t="s">
        <v>17</v>
      </c>
      <c r="I20" s="79" t="s">
        <v>15</v>
      </c>
      <c r="J20" s="79" t="s">
        <v>16</v>
      </c>
      <c r="K20" s="79" t="s">
        <v>17</v>
      </c>
    </row>
    <row r="21" spans="1:11" x14ac:dyDescent="0.3">
      <c r="A21" s="80">
        <f>MAX(A19)+1</f>
        <v>1</v>
      </c>
      <c r="B21" s="83" t="str">
        <f>B9</f>
        <v>Xã Hội Hoan</v>
      </c>
      <c r="C21" s="81">
        <v>37000</v>
      </c>
      <c r="D21" s="81">
        <v>33000</v>
      </c>
      <c r="E21" s="81">
        <v>29000</v>
      </c>
      <c r="F21" s="81">
        <v>40000</v>
      </c>
      <c r="G21" s="81">
        <v>36000</v>
      </c>
      <c r="H21" s="81">
        <v>32000</v>
      </c>
      <c r="I21" s="82">
        <f t="shared" ref="I21:K21" si="2">ROUND(F$21/C21,2)</f>
        <v>1.08</v>
      </c>
      <c r="J21" s="82">
        <f t="shared" si="2"/>
        <v>1.0900000000000001</v>
      </c>
      <c r="K21" s="82">
        <f t="shared" si="2"/>
        <v>1.1000000000000001</v>
      </c>
    </row>
    <row r="23" spans="1:11" x14ac:dyDescent="0.3">
      <c r="A23" s="75" t="s">
        <v>642</v>
      </c>
      <c r="B23" s="76"/>
      <c r="C23" s="77"/>
      <c r="D23" s="77"/>
      <c r="E23" s="77"/>
      <c r="F23" s="77"/>
      <c r="G23" s="77"/>
      <c r="H23" s="77"/>
      <c r="I23" s="77"/>
      <c r="J23" s="77"/>
      <c r="K23" s="77"/>
    </row>
    <row r="24" spans="1:11" x14ac:dyDescent="0.3">
      <c r="A24" s="123" t="s">
        <v>1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</row>
    <row r="25" spans="1:11" ht="34.5" customHeight="1" x14ac:dyDescent="0.3">
      <c r="A25" s="122" t="s">
        <v>630</v>
      </c>
      <c r="B25" s="91" t="str">
        <f>+B19</f>
        <v xml:space="preserve">Tên đơn vị hành chính </v>
      </c>
      <c r="C25" s="91" t="s">
        <v>643</v>
      </c>
      <c r="D25" s="91"/>
      <c r="E25" s="91"/>
      <c r="F25" s="91" t="s">
        <v>644</v>
      </c>
      <c r="G25" s="91"/>
      <c r="H25" s="91"/>
      <c r="I25" s="91" t="s">
        <v>645</v>
      </c>
      <c r="J25" s="91"/>
      <c r="K25" s="91"/>
    </row>
    <row r="26" spans="1:11" ht="31.2" x14ac:dyDescent="0.3">
      <c r="A26" s="122"/>
      <c r="B26" s="91"/>
      <c r="C26" s="84" t="str">
        <f>'[1]Tổng hợp'!O2</f>
        <v>VT1
(NTS)</v>
      </c>
      <c r="D26" s="84" t="str">
        <f>'[1]Tổng hợp'!P2</f>
        <v>VT2
(NTS)</v>
      </c>
      <c r="E26" s="84" t="str">
        <f>'[1]Tổng hợp'!Q2</f>
        <v>VT3
(NTS)</v>
      </c>
      <c r="F26" s="79" t="s">
        <v>15</v>
      </c>
      <c r="G26" s="79" t="s">
        <v>16</v>
      </c>
      <c r="H26" s="79" t="s">
        <v>17</v>
      </c>
      <c r="I26" s="79" t="s">
        <v>15</v>
      </c>
      <c r="J26" s="79" t="s">
        <v>16</v>
      </c>
      <c r="K26" s="79" t="s">
        <v>17</v>
      </c>
    </row>
    <row r="27" spans="1:11" x14ac:dyDescent="0.3">
      <c r="A27" s="80">
        <f>MAX(A25)+1</f>
        <v>1</v>
      </c>
      <c r="B27" s="83" t="str">
        <f>B9</f>
        <v>Xã Hội Hoan</v>
      </c>
      <c r="C27" s="81">
        <v>33000</v>
      </c>
      <c r="D27" s="81">
        <v>31000</v>
      </c>
      <c r="E27" s="81">
        <v>29000</v>
      </c>
      <c r="F27" s="81">
        <v>36000</v>
      </c>
      <c r="G27" s="81">
        <v>32000</v>
      </c>
      <c r="H27" s="81">
        <v>30000</v>
      </c>
      <c r="I27" s="82">
        <f t="shared" ref="I27:K27" si="3">ROUND(F$27/C27,2)</f>
        <v>1.0900000000000001</v>
      </c>
      <c r="J27" s="82">
        <f t="shared" si="3"/>
        <v>1.03</v>
      </c>
      <c r="K27" s="82">
        <f t="shared" si="3"/>
        <v>1.03</v>
      </c>
    </row>
    <row r="29" spans="1:11" x14ac:dyDescent="0.3">
      <c r="A29" s="78" t="s">
        <v>646</v>
      </c>
    </row>
    <row r="30" spans="1:11" x14ac:dyDescent="0.3">
      <c r="A30" s="123" t="s">
        <v>1</v>
      </c>
      <c r="B30" s="123"/>
      <c r="C30" s="123"/>
      <c r="D30" s="123"/>
      <c r="E30" s="123"/>
      <c r="F30" s="85"/>
      <c r="G30" s="85"/>
      <c r="H30" s="85"/>
      <c r="I30" s="85"/>
      <c r="J30" s="85"/>
      <c r="K30" s="85"/>
    </row>
    <row r="31" spans="1:11" ht="48" customHeight="1" x14ac:dyDescent="0.3">
      <c r="A31" s="122" t="s">
        <v>630</v>
      </c>
      <c r="B31" s="91" t="s">
        <v>631</v>
      </c>
      <c r="C31" s="91" t="s">
        <v>647</v>
      </c>
      <c r="D31" s="91" t="s">
        <v>648</v>
      </c>
      <c r="E31" s="91" t="s">
        <v>649</v>
      </c>
    </row>
    <row r="32" spans="1:11" ht="48" customHeight="1" x14ac:dyDescent="0.3">
      <c r="A32" s="122"/>
      <c r="B32" s="91"/>
      <c r="C32" s="91"/>
      <c r="D32" s="91"/>
      <c r="E32" s="91"/>
    </row>
    <row r="33" spans="1:5" x14ac:dyDescent="0.3">
      <c r="A33" s="80">
        <f>MAX(A31)+1</f>
        <v>1</v>
      </c>
      <c r="B33" s="83" t="str">
        <f>B9</f>
        <v>Xã Hội Hoan</v>
      </c>
      <c r="C33" s="81">
        <v>5000</v>
      </c>
      <c r="D33" s="88">
        <v>6000</v>
      </c>
      <c r="E33" s="82">
        <f>ROUND(D$33/C33,2)</f>
        <v>1.2</v>
      </c>
    </row>
  </sheetData>
  <mergeCells count="33">
    <mergeCell ref="B13:B14"/>
    <mergeCell ref="C13:E13"/>
    <mergeCell ref="I13:K13"/>
    <mergeCell ref="A18:K18"/>
    <mergeCell ref="I25:K25"/>
    <mergeCell ref="A19:A20"/>
    <mergeCell ref="I19:K19"/>
    <mergeCell ref="A25:A26"/>
    <mergeCell ref="B25:B26"/>
    <mergeCell ref="C25:E25"/>
    <mergeCell ref="F25:H25"/>
    <mergeCell ref="A24:K24"/>
    <mergeCell ref="A2:B2"/>
    <mergeCell ref="A31:A32"/>
    <mergeCell ref="B31:B32"/>
    <mergeCell ref="C31:C32"/>
    <mergeCell ref="D31:D32"/>
    <mergeCell ref="B19:B20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E31:E32"/>
    <mergeCell ref="C19:E19"/>
    <mergeCell ref="F19:H19"/>
    <mergeCell ref="C5:E5"/>
    <mergeCell ref="F13:H1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32.1. Đất ở tại nông thôn</vt:lpstr>
      <vt:lpstr>32.2. Đất TMDV tại nông thôn</vt:lpstr>
      <vt:lpstr>32.3. Đất SXPNN tại nông thôn</vt:lpstr>
      <vt:lpstr>32.4. Đất NN</vt:lpstr>
      <vt:lpstr>'32.1. Đất ở tại nông thôn'!Print_Area</vt:lpstr>
      <vt:lpstr>'32.2. Đất TMDV tại nông thôn'!Print_Area</vt:lpstr>
      <vt:lpstr>'32.3. Đất SXPNN tại nông thôn'!Print_Area</vt:lpstr>
      <vt:lpstr>'32.1.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2025-09-15T11:15:20Z</dcterms:modified>
  <cp:category/>
  <cp:contentStatus/>
</cp:coreProperties>
</file>